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<sst xmlns="http://schemas.openxmlformats.org/spreadsheetml/2006/main" count="114" uniqueCount="74">
  <si>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</si>
  <si>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</si>
  <si>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</si>
  <si>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KC Zlín</t>
  </si>
  <si>
    <t>Datum:  </t>
  </si>
  <si>
    <t>23.9.2023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</si>
  <si>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</si>
  <si>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</si>
  <si>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</si>
  <si>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</si>
  <si>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</si>
  <si>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</si>
  <si>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</si>
  <si>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</si>
  <si>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</si>
  <si>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</si>
  <si>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</si>
  <si>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</si>
  <si>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</si>
  <si>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</si>
  <si>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</si>
  <si>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Klimentík</t>
  </si>
  <si>
    <t>Jindřich</t>
  </si>
  <si>
    <t>Jaroslav</t>
  </si>
  <si>
    <t>Matlach</t>
  </si>
  <si>
    <t>Stieranka</t>
  </si>
  <si>
    <t>David</t>
  </si>
  <si>
    <t>Michal</t>
  </si>
  <si>
    <t>Vrzala</t>
  </si>
  <si>
    <t>Zifčák ml.</t>
  </si>
  <si>
    <t>Filip</t>
  </si>
  <si>
    <t>Jan</t>
  </si>
  <si>
    <t>Fojtík</t>
  </si>
  <si>
    <t>Konvalinka</t>
  </si>
  <si>
    <t>Bronislav</t>
  </si>
  <si>
    <t>Jiří</t>
  </si>
  <si>
    <t>Janás</t>
  </si>
  <si>
    <t>Mika</t>
  </si>
  <si>
    <t>Radek</t>
  </si>
  <si>
    <t>Petr</t>
  </si>
  <si>
    <t>Matějíček</t>
  </si>
  <si>
    <t>Červenka</t>
  </si>
  <si>
    <t>Lubomír</t>
  </si>
  <si>
    <t>Tomáš</t>
  </si>
  <si>
    <t>Celkový výkon družstva  </t>
  </si>
  <si>
    <t>Vedoucí družstva         Jméno:</t>
  </si>
  <si>
    <t>Radim Abrahám</t>
  </si>
  <si>
    <t>Bodový zisk</t>
  </si>
  <si>
    <t>Petr Mika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</si>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</sst>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101</v>
      </c>
      <c r="E8" s="12">
        <v>45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41</v>
      </c>
      <c r="P8" s="12">
        <v>4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34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36</v>
      </c>
      <c r="P9" s="18">
        <v>5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52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42</v>
      </c>
      <c r="P10" s="18">
        <v>3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44</v>
      </c>
      <c r="F11" s="23">
        <v>3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45</v>
      </c>
      <c r="P11" s="23">
        <v>1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175</v>
      </c>
      <c r="F12" s="28">
        <f>IF(ISNUMBER($G12),SUM(F8:F11),"")</f>
        <v>6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24669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164</v>
      </c>
      <c r="P12" s="28">
        <f>IF(ISNUMBER($G12),SUM(P8:P11),"")</f>
        <v>13</v>
      </c>
      <c r="Q12" s="29">
        <f>IF(SUM($G8:$G11)+SUM($Q8:$Q11)&gt;0,SUM(Q8:Q11),"")</f>
        <v>547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82</v>
      </c>
      <c r="E13" s="12">
        <v>36</v>
      </c>
      <c r="F13" s="12">
        <v>1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93</v>
      </c>
      <c r="O13" s="12">
        <v>33</v>
      </c>
      <c r="P13" s="12">
        <v>3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3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52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54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100</v>
      </c>
      <c r="O15" s="18">
        <v>45</v>
      </c>
      <c r="P15" s="18">
        <v>2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63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44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351</v>
      </c>
      <c r="E17" s="28">
        <f>IF(ISNUMBER($G17),SUM(E13:E16),"")</f>
        <v>198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2</v>
      </c>
      <c r="I17" s="99"/>
      <c r="K17" s="96">
        <v>22555</v>
      </c>
      <c r="L17" s="97"/>
      <c r="M17" s="26" t="s">
        <v>17</v>
      </c>
      <c r="N17" s="27">
        <f>IF(ISNUMBER($G17),SUM(N13:N16),"")</f>
        <v>374</v>
      </c>
      <c r="O17" s="28">
        <f>IF(ISNUMBER($G17),SUM(O13:O16),"")</f>
        <v>174</v>
      </c>
      <c r="P17" s="28">
        <f>IF(ISNUMBER($G17),SUM(P13:P16),"")</f>
        <v>7</v>
      </c>
      <c r="Q17" s="29">
        <f>IF(SUM($G13:$G16)+SUM($Q13:$Q16)&gt;0,SUM(Q13:Q16),"")</f>
        <v>548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61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42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42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53</v>
      </c>
      <c r="P19" s="18">
        <v>0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54</v>
      </c>
      <c r="F20" s="18">
        <v>5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41</v>
      </c>
      <c r="P20" s="18">
        <v>0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34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41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24438</v>
      </c>
      <c r="B22" s="97"/>
      <c r="C22" s="26" t="s">
        <v>17</v>
      </c>
      <c r="D22" s="27">
        <f>IF(ISNUMBER($G22),SUM(D18:D21),"")</f>
        <v>374</v>
      </c>
      <c r="E22" s="28">
        <f>IF(ISNUMBER($G22),SUM(E18:E21),"")</f>
        <v>191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2</v>
      </c>
      <c r="I22" s="99"/>
      <c r="K22" s="96">
        <v>24327</v>
      </c>
      <c r="L22" s="97"/>
      <c r="M22" s="26" t="s">
        <v>17</v>
      </c>
      <c r="N22" s="27">
        <f>IF(ISNUMBER($G22),SUM(N18:N21),"")</f>
        <v>367</v>
      </c>
      <c r="O22" s="28">
        <f>IF(ISNUMBER($G22),SUM(O18:O21),"")</f>
        <v>177</v>
      </c>
      <c r="P22" s="28">
        <f>IF(ISNUMBER($G22),SUM(P18:P21),"")</f>
        <v>1</v>
      </c>
      <c r="Q22" s="29">
        <f>IF(SUM($G18:$G21)+SUM($Q18:$Q21)&gt;0,SUM(Q18:Q21),"")</f>
        <v>544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54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39</v>
      </c>
      <c r="P23" s="12">
        <v>2</v>
      </c>
      <c r="Q23" s="13">
        <f>IF(AND(ISBLANK(N23),ISBLANK(O23)),"",N23+O23)</f>
        <v>121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72</v>
      </c>
      <c r="E24" s="18">
        <v>59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0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41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50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50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52</v>
      </c>
      <c r="P26" s="23">
        <v>1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15455</v>
      </c>
      <c r="B27" s="97"/>
      <c r="C27" s="26" t="s">
        <v>17</v>
      </c>
      <c r="D27" s="27">
        <f>IF(ISNUMBER($G27),SUM(D23:D26),"")</f>
        <v>346</v>
      </c>
      <c r="E27" s="28">
        <f>IF(ISNUMBER($G27),SUM(E23:E26),"")</f>
        <v>204</v>
      </c>
      <c r="F27" s="28">
        <f>IF(ISNUMBER($G27),SUM(F23:F26),"")</f>
        <v>1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13879</v>
      </c>
      <c r="L27" s="97"/>
      <c r="M27" s="26" t="s">
        <v>17</v>
      </c>
      <c r="N27" s="27">
        <f>IF(ISNUMBER($G27),SUM(N23:N26),"")</f>
        <v>351</v>
      </c>
      <c r="O27" s="28">
        <f>IF(ISNUMBER($G27),SUM(O23:O26),"")</f>
        <v>184</v>
      </c>
      <c r="P27" s="28">
        <f>IF(ISNUMBER($G27),SUM(P23:P26),"")</f>
        <v>3</v>
      </c>
      <c r="Q27" s="29">
        <f>IF(SUM($G23:$G26)+SUM($Q23:$Q26)&gt;0,SUM(Q23:Q26),"")</f>
        <v>535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35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32</v>
      </c>
      <c r="P28" s="12">
        <v>3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59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36</v>
      </c>
      <c r="P29" s="18">
        <v>1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51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102</v>
      </c>
      <c r="O30" s="18">
        <v>45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61</v>
      </c>
      <c r="F31" s="23">
        <v>0</v>
      </c>
      <c r="G31" s="24">
        <f>IF(AND(ISBLANK(D31),ISBLANK(E31)),"",D31+E31)</f>
        <v>166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36</v>
      </c>
      <c r="P31" s="23">
        <v>0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368</v>
      </c>
      <c r="E32" s="28">
        <f>IF(ISNUMBER($G32),SUM(E28:E31),"")</f>
        <v>206</v>
      </c>
      <c r="F32" s="28">
        <f>IF(ISNUMBER($G32),SUM(F28:F31),"")</f>
        <v>3</v>
      </c>
      <c r="G32" s="29">
        <f>IF(SUM($G28:$G31)+SUM($Q28:$Q31)&gt;0,SUM(G28:G31),"")</f>
        <v>574</v>
      </c>
      <c r="H32" s="27">
        <f>IF(ISNUMBER($G32),SUM(H28:H31),"")</f>
        <v>3</v>
      </c>
      <c r="I32" s="99"/>
      <c r="K32" s="96">
        <v>11534</v>
      </c>
      <c r="L32" s="97"/>
      <c r="M32" s="26" t="s">
        <v>17</v>
      </c>
      <c r="N32" s="27">
        <f>IF(ISNUMBER($G32),SUM(N28:N31),"")</f>
        <v>378</v>
      </c>
      <c r="O32" s="28">
        <f>IF(ISNUMBER($G32),SUM(O28:O31),"")</f>
        <v>149</v>
      </c>
      <c r="P32" s="28">
        <f>IF(ISNUMBER($G32),SUM(P28:P31),"")</f>
        <v>5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36</v>
      </c>
      <c r="F33" s="12">
        <v>4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81</v>
      </c>
      <c r="O33" s="12">
        <v>53</v>
      </c>
      <c r="P33" s="12">
        <v>0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59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44</v>
      </c>
      <c r="P34" s="18">
        <v>1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31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98</v>
      </c>
      <c r="O35" s="18">
        <v>36</v>
      </c>
      <c r="P35" s="18">
        <v>1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36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45</v>
      </c>
      <c r="P36" s="23">
        <v>0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373</v>
      </c>
      <c r="E37" s="28">
        <f>IF(ISNUMBER($G37),SUM(E33:E36),"")</f>
        <v>162</v>
      </c>
      <c r="F37" s="28">
        <f>IF(ISNUMBER($G37),SUM(F33:F36),"")</f>
        <v>7</v>
      </c>
      <c r="G37" s="29">
        <f>IF(SUM($G33:$G36)+SUM($Q33:$Q36)&gt;0,SUM(G33:G36),"")</f>
        <v>535</v>
      </c>
      <c r="H37" s="27">
        <f>IF(ISNUMBER($G37),SUM(H33:H36),"")</f>
        <v>2</v>
      </c>
      <c r="I37" s="99"/>
      <c r="K37" s="96">
        <v>22055</v>
      </c>
      <c r="L37" s="97"/>
      <c r="M37" s="26" t="s">
        <v>17</v>
      </c>
      <c r="N37" s="27">
        <f>IF(ISNUMBER($G37),SUM(N33:N36),"")</f>
        <v>363</v>
      </c>
      <c r="O37" s="28">
        <f>IF(ISNUMBER($G37),SUM(O33:O36),"")</f>
        <v>178</v>
      </c>
      <c r="P37" s="28">
        <f>IF(ISNUMBER($G37),SUM(P33:P36),"")</f>
        <v>2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2182</v>
      </c>
      <c r="E39" s="34">
        <f>IF(ISNUMBER($G39),SUM(E12,E17,E22,E27,E32,E37),"")</f>
        <v>1136</v>
      </c>
      <c r="F39" s="34">
        <f>IF(ISNUMBER($G39),SUM(F12,F17,F22,F27,F32,F37),"")</f>
        <v>27</v>
      </c>
      <c r="G39" s="35">
        <f>IF(SUM($G$8:$G$37)+SUM($Q$8:$Q$37)&gt;0,SUM(G12,G17,G22,G27,G32,G37),"")</f>
        <v>3318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2216</v>
      </c>
      <c r="O39" s="34">
        <f>IF(ISNUMBER($G39),SUM(O12,O17,O22,O27,O32,O37),"")</f>
        <v>1026</v>
      </c>
      <c r="P39" s="34">
        <f>IF(ISNUMBER($G39),SUM(P12,P17,P22,P27,P32,P37),"")</f>
        <v>31</v>
      </c>
      <c r="Q39" s="35">
        <f>IF(SUM($G$8:$G$37)+SUM($Q$8:$Q$37)&gt;0,SUM(Q12,Q17,Q22,Q27,Q32,Q37),"")</f>
        <v>3242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TJ Sokol Šanov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2023-09-23T17:14:55Z</dcterms:modified>
</cp:coreProperties>
</file>